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zl.local\dfs\Zalec\znatasa\Documents\JAVNA NAROČILA-eseminar\JAVNO NAROČILO ZA ZDRAVILA\"/>
    </mc:Choice>
  </mc:AlternateContent>
  <bookViews>
    <workbookView xWindow="0" yWindow="0" windowWidth="23040" windowHeight="8976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59" i="1" l="1"/>
  <c r="O59" i="1" s="1"/>
  <c r="M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O4" i="1"/>
  <c r="G5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4" i="1"/>
  <c r="F59" i="1"/>
  <c r="E59" i="1"/>
  <c r="G59" i="1" l="1"/>
</calcChain>
</file>

<file path=xl/sharedStrings.xml><?xml version="1.0" encoding="utf-8"?>
<sst xmlns="http://schemas.openxmlformats.org/spreadsheetml/2006/main" count="459" uniqueCount="209">
  <si>
    <t>sifra_centralna</t>
  </si>
  <si>
    <t>naziv_centrala</t>
  </si>
  <si>
    <t>ATC_stevilka</t>
  </si>
  <si>
    <t>nensi</t>
  </si>
  <si>
    <t xml:space="preserve">145440         </t>
  </si>
  <si>
    <t>LUMIGAN 0.3mg/ml ENOOD.KAP.OKO 0.4ml A30</t>
  </si>
  <si>
    <t xml:space="preserve">S01EE03                       </t>
  </si>
  <si>
    <t xml:space="preserve">1048804             </t>
  </si>
  <si>
    <t xml:space="preserve">000060         </t>
  </si>
  <si>
    <t xml:space="preserve">DUOTRAV 40MCG/5MG/ML SOL.P.O. 2.5ML     </t>
  </si>
  <si>
    <t xml:space="preserve">S01ED51                       </t>
  </si>
  <si>
    <t xml:space="preserve">1013565             </t>
  </si>
  <si>
    <t xml:space="preserve">002356         </t>
  </si>
  <si>
    <t xml:space="preserve">FLAREX KAPLJ.ZA OKO 5 ML 0.1%           </t>
  </si>
  <si>
    <t xml:space="preserve">S01BA07                       </t>
  </si>
  <si>
    <t xml:space="preserve">1007225             </t>
  </si>
  <si>
    <t xml:space="preserve">002666         </t>
  </si>
  <si>
    <t xml:space="preserve">COSOPT KAPLJ.ZA OČI 2%;0.5% 5ML         </t>
  </si>
  <si>
    <t xml:space="preserve">1006983             </t>
  </si>
  <si>
    <t xml:space="preserve">003360         </t>
  </si>
  <si>
    <t xml:space="preserve">TOBRADEX KAPLJ.ZA OKO 5 ML              </t>
  </si>
  <si>
    <t xml:space="preserve">S01CA01                       </t>
  </si>
  <si>
    <t xml:space="preserve">1007226             </t>
  </si>
  <si>
    <t xml:space="preserve">003379         </t>
  </si>
  <si>
    <t xml:space="preserve">TOBRADEX MAZILO ZA OKO 3.5G             </t>
  </si>
  <si>
    <t xml:space="preserve">1007227             </t>
  </si>
  <si>
    <t xml:space="preserve">003409         </t>
  </si>
  <si>
    <t xml:space="preserve">ALCAINE 0.5% KAPL.ZA OKO 15 ML          </t>
  </si>
  <si>
    <t xml:space="preserve">S01HA04                       </t>
  </si>
  <si>
    <t xml:space="preserve">1007228             </t>
  </si>
  <si>
    <t xml:space="preserve">010758         </t>
  </si>
  <si>
    <t xml:space="preserve">EMADINE 0.05% KAPLJ.ZA OKO 5 ML         </t>
  </si>
  <si>
    <t xml:space="preserve">S01GX06                       </t>
  </si>
  <si>
    <t xml:space="preserve">1008169             </t>
  </si>
  <si>
    <t xml:space="preserve">018104         </t>
  </si>
  <si>
    <t xml:space="preserve">AZOPT 10MG/ML KAPLJ.ZA OKO 5 ML         </t>
  </si>
  <si>
    <t xml:space="preserve">S01EC04                       </t>
  </si>
  <si>
    <t xml:space="preserve">1007840             </t>
  </si>
  <si>
    <t xml:space="preserve">018511         </t>
  </si>
  <si>
    <t xml:space="preserve">GANFORT 300MCG+5MG/ML 3ML KAP OKO       </t>
  </si>
  <si>
    <t xml:space="preserve">1026268             </t>
  </si>
  <si>
    <t xml:space="preserve">024864         </t>
  </si>
  <si>
    <t xml:space="preserve">TRAVATAN 40MCG/ML 2.5ML KAPLJ.ZA OKO    </t>
  </si>
  <si>
    <t xml:space="preserve">S01EE04                       </t>
  </si>
  <si>
    <t xml:space="preserve">1009178             </t>
  </si>
  <si>
    <t xml:space="preserve">030341         </t>
  </si>
  <si>
    <t xml:space="preserve">TIMOPTIC- XE 0,25 % 2.5ML               </t>
  </si>
  <si>
    <t xml:space="preserve">S01ED01                       </t>
  </si>
  <si>
    <t xml:space="preserve">1011084             </t>
  </si>
  <si>
    <t xml:space="preserve">030368         </t>
  </si>
  <si>
    <t xml:space="preserve">TIMOPTIC XE 0.5 SOL PRO OC.2,5 ML       </t>
  </si>
  <si>
    <t xml:space="preserve">1011085             </t>
  </si>
  <si>
    <t xml:space="preserve">038687         </t>
  </si>
  <si>
    <t xml:space="preserve">LOTEMAX KAPLJ.ZA OKO 0.5%SUSP 5ML       </t>
  </si>
  <si>
    <t xml:space="preserve">S01BA14                       </t>
  </si>
  <si>
    <t xml:space="preserve">1014518             </t>
  </si>
  <si>
    <t xml:space="preserve">045080         </t>
  </si>
  <si>
    <t xml:space="preserve">COSOPT BREZ KONZ. 60X0.2ML ZA OKO       </t>
  </si>
  <si>
    <t xml:space="preserve">1026087             </t>
  </si>
  <si>
    <t xml:space="preserve">053945         </t>
  </si>
  <si>
    <t xml:space="preserve">AZARGA 10MG 5MG/ML 5ML KAPLJICE ZA O    </t>
  </si>
  <si>
    <t xml:space="preserve">1025347             </t>
  </si>
  <si>
    <t xml:space="preserve">056049         </t>
  </si>
  <si>
    <t xml:space="preserve">ZADITEN KAPLJ.0,25MG/ML 5ML             </t>
  </si>
  <si>
    <t xml:space="preserve">S01GX08                       </t>
  </si>
  <si>
    <t xml:space="preserve">1010274             </t>
  </si>
  <si>
    <t xml:space="preserve">056057         </t>
  </si>
  <si>
    <t xml:space="preserve">ZADITEN SDU KAPLJ.0,25MG/1ML            </t>
  </si>
  <si>
    <t xml:space="preserve">1010275             </t>
  </si>
  <si>
    <t xml:space="preserve">056162         </t>
  </si>
  <si>
    <t xml:space="preserve">OPATANOL KAPLJ.ZA OKO 1MG/ML 5ML        </t>
  </si>
  <si>
    <t xml:space="preserve">S01GX09                       </t>
  </si>
  <si>
    <t xml:space="preserve">1010979             </t>
  </si>
  <si>
    <t xml:space="preserve">060488         </t>
  </si>
  <si>
    <t xml:space="preserve">MYDRIACYL 10mg/ml SOL P.O. 15ml ALCON   </t>
  </si>
  <si>
    <t xml:space="preserve">S01FA06                       </t>
  </si>
  <si>
    <t>NULL</t>
  </si>
  <si>
    <t xml:space="preserve">067954         </t>
  </si>
  <si>
    <t xml:space="preserve">BETOPTIC SOL.0.5% ALCON                 </t>
  </si>
  <si>
    <t xml:space="preserve">S01ED02                       </t>
  </si>
  <si>
    <t xml:space="preserve">1002636             </t>
  </si>
  <si>
    <t xml:space="preserve">068411         </t>
  </si>
  <si>
    <t xml:space="preserve">COMBIGAN KAPLJICE ZA OKO 5ML            </t>
  </si>
  <si>
    <t xml:space="preserve">1014520             </t>
  </si>
  <si>
    <t xml:space="preserve">070076         </t>
  </si>
  <si>
    <t xml:space="preserve">XALACOM SOL.2.5ML                       </t>
  </si>
  <si>
    <t xml:space="preserve">1008108             </t>
  </si>
  <si>
    <t xml:space="preserve">073040         </t>
  </si>
  <si>
    <t xml:space="preserve">VIGAMOX KAPLJ.5ML 5mg/ml                </t>
  </si>
  <si>
    <t xml:space="preserve">S01AE07                       </t>
  </si>
  <si>
    <t xml:space="preserve">1025706             </t>
  </si>
  <si>
    <t xml:space="preserve">073350         </t>
  </si>
  <si>
    <t xml:space="preserve">TOBREX UNG.P.O.0.3% 3.5 G               </t>
  </si>
  <si>
    <t xml:space="preserve">S01AA12                       </t>
  </si>
  <si>
    <t xml:space="preserve">1004000             </t>
  </si>
  <si>
    <t xml:space="preserve">073784         </t>
  </si>
  <si>
    <t xml:space="preserve">TOBREX SOL.P.O.5 ML                     </t>
  </si>
  <si>
    <t xml:space="preserve">1003999             </t>
  </si>
  <si>
    <t xml:space="preserve">086800         </t>
  </si>
  <si>
    <t xml:space="preserve">NACLOF SOL 5 ML                         </t>
  </si>
  <si>
    <t xml:space="preserve">S01BC03                       </t>
  </si>
  <si>
    <t xml:space="preserve">1004926             </t>
  </si>
  <si>
    <t xml:space="preserve">087009         </t>
  </si>
  <si>
    <t xml:space="preserve">XALATAN SOL.2.5ML 50MCG/1               </t>
  </si>
  <si>
    <t xml:space="preserve">S01EE01                       </t>
  </si>
  <si>
    <t xml:space="preserve">1005924             </t>
  </si>
  <si>
    <t xml:space="preserve">087882         </t>
  </si>
  <si>
    <t xml:space="preserve">CILOXAN SOL.0.3% 5ML                    </t>
  </si>
  <si>
    <t xml:space="preserve">S01AE03                       </t>
  </si>
  <si>
    <t xml:space="preserve">1002732             </t>
  </si>
  <si>
    <t xml:space="preserve">088692         </t>
  </si>
  <si>
    <t xml:space="preserve">MAXIDEX SOL.0.1% 5ML                    </t>
  </si>
  <si>
    <t xml:space="preserve">S01BA01                       </t>
  </si>
  <si>
    <t xml:space="preserve">1004286             </t>
  </si>
  <si>
    <t xml:space="preserve">088706         </t>
  </si>
  <si>
    <t xml:space="preserve">MAXIDEX UNG P.O.3,5G 0,1%               </t>
  </si>
  <si>
    <t xml:space="preserve">1004285             </t>
  </si>
  <si>
    <t xml:space="preserve">088722         </t>
  </si>
  <si>
    <t xml:space="preserve">MAXITROL UNG.P.O. 3,5G                  </t>
  </si>
  <si>
    <t xml:space="preserve">1003416             </t>
  </si>
  <si>
    <t xml:space="preserve">088730         </t>
  </si>
  <si>
    <t xml:space="preserve">MAXITROL GTTS.P.O.5ML ALCO              </t>
  </si>
  <si>
    <t xml:space="preserve">1003415             </t>
  </si>
  <si>
    <t xml:space="preserve">089184         </t>
  </si>
  <si>
    <t xml:space="preserve">BETOPTIC S SOL.P.O.0.25% 5ML            </t>
  </si>
  <si>
    <t xml:space="preserve">1004909             </t>
  </si>
  <si>
    <t xml:space="preserve">102229         </t>
  </si>
  <si>
    <t xml:space="preserve">LUMIGAN 0,1mg/ml 3ml kaplj. za oči      </t>
  </si>
  <si>
    <t xml:space="preserve">1030857             </t>
  </si>
  <si>
    <t xml:space="preserve">114006         </t>
  </si>
  <si>
    <t xml:space="preserve">LATANOX 50mcg/ml kap oko 2,5ml          </t>
  </si>
  <si>
    <t xml:space="preserve">1033212             </t>
  </si>
  <si>
    <t xml:space="preserve">123811         </t>
  </si>
  <si>
    <t xml:space="preserve">SAFLUTAN 15MCG/ML KAP 0.3ML A30         </t>
  </si>
  <si>
    <t xml:space="preserve">S01EE05                       </t>
  </si>
  <si>
    <t xml:space="preserve">1033290             </t>
  </si>
  <si>
    <t xml:space="preserve">138795         </t>
  </si>
  <si>
    <t xml:space="preserve">NEVANAC 1mg/ml KAPLJICE ZA OKO 5ml      </t>
  </si>
  <si>
    <t xml:space="preserve">S01BC10                       </t>
  </si>
  <si>
    <t xml:space="preserve">1035430             </t>
  </si>
  <si>
    <t xml:space="preserve">139603         </t>
  </si>
  <si>
    <t xml:space="preserve">BRIMONIDIN MEDOPS 2mg/ml KAP ZA OK 5ml  </t>
  </si>
  <si>
    <t xml:space="preserve">S01EA05                       </t>
  </si>
  <si>
    <t xml:space="preserve">1037458             </t>
  </si>
  <si>
    <t xml:space="preserve">142632         </t>
  </si>
  <si>
    <t xml:space="preserve">AZYTER 15mg/g KAPLJICE ZA OČI A6        </t>
  </si>
  <si>
    <t xml:space="preserve">S01AA26                       </t>
  </si>
  <si>
    <t xml:space="preserve">1037151             </t>
  </si>
  <si>
    <t xml:space="preserve">143286         </t>
  </si>
  <si>
    <t xml:space="preserve">CHLORAMPHENICOL AGEPHA 10mg/g 5g P.O.   </t>
  </si>
  <si>
    <t xml:space="preserve">S01AA01                       </t>
  </si>
  <si>
    <t xml:space="preserve">1051868             </t>
  </si>
  <si>
    <t xml:space="preserve">143310         </t>
  </si>
  <si>
    <t xml:space="preserve">CHLORAMPHENICOL 1% MAZILO ZA OKO 4g     </t>
  </si>
  <si>
    <t xml:space="preserve">1050504             </t>
  </si>
  <si>
    <t xml:space="preserve">143725         </t>
  </si>
  <si>
    <t xml:space="preserve">TRUSOPT 20mg/ml KAPLJICE ZA OKO 5ml     </t>
  </si>
  <si>
    <t xml:space="preserve">S01EC03                       </t>
  </si>
  <si>
    <t xml:space="preserve">1048194             </t>
  </si>
  <si>
    <t xml:space="preserve">144173         </t>
  </si>
  <si>
    <t xml:space="preserve">ATROPINE ALCON 1% KAPLJICE ZA OČI 10ml  </t>
  </si>
  <si>
    <t xml:space="preserve">S01FA01                       </t>
  </si>
  <si>
    <t xml:space="preserve">1049336             </t>
  </si>
  <si>
    <t xml:space="preserve">144174         </t>
  </si>
  <si>
    <t>ATROPINE ALCON 0,5% KAPLJICE ZA OKO 10ml</t>
  </si>
  <si>
    <t xml:space="preserve">1050246             </t>
  </si>
  <si>
    <t xml:space="preserve">145232         </t>
  </si>
  <si>
    <t xml:space="preserve">MONOPOST 50mcg/ml KAP OKO 0.2ML A30     </t>
  </si>
  <si>
    <t xml:space="preserve">1040118             </t>
  </si>
  <si>
    <t xml:space="preserve">145362         </t>
  </si>
  <si>
    <t xml:space="preserve">DEXAMONO 1mg/ml KAPLJICE ZA OKO A30     </t>
  </si>
  <si>
    <t xml:space="preserve">1040119             </t>
  </si>
  <si>
    <t xml:space="preserve">146091         </t>
  </si>
  <si>
    <t xml:space="preserve">YELLOX 0.9mg/ml KAP OKO 5ML             </t>
  </si>
  <si>
    <t xml:space="preserve">S01BC11                       </t>
  </si>
  <si>
    <t xml:space="preserve">1043009             </t>
  </si>
  <si>
    <t xml:space="preserve">146617         </t>
  </si>
  <si>
    <t xml:space="preserve">SIMBRINZA 10mg/2mg/ml KAPLJ.ZA OKO 5ml  </t>
  </si>
  <si>
    <t xml:space="preserve">S01EC54                       </t>
  </si>
  <si>
    <t xml:space="preserve">1047641             </t>
  </si>
  <si>
    <t xml:space="preserve">146650         </t>
  </si>
  <si>
    <t xml:space="preserve">BIMANOX 2MG/ML KAPLJ. ZA OKO 5ML        </t>
  </si>
  <si>
    <t xml:space="preserve">1050203             </t>
  </si>
  <si>
    <t xml:space="preserve">146924         </t>
  </si>
  <si>
    <t xml:space="preserve">DUOKOPT 20mg/ml+5mg/ml KAP ZA OKO 10ml  </t>
  </si>
  <si>
    <t xml:space="preserve">1050022             </t>
  </si>
  <si>
    <t xml:space="preserve">147242         </t>
  </si>
  <si>
    <t xml:space="preserve">TAPTIQOM 0,015mg/5mg 30X0,3ml           </t>
  </si>
  <si>
    <t xml:space="preserve">1052126             </t>
  </si>
  <si>
    <t xml:space="preserve">148006         </t>
  </si>
  <si>
    <t>IKERVIS 1mg/ml KAPLJICE ZA OKO 0.3ml A30</t>
  </si>
  <si>
    <t xml:space="preserve">S01XA18                       </t>
  </si>
  <si>
    <t xml:space="preserve">1051313             </t>
  </si>
  <si>
    <t xml:space="preserve">148565         </t>
  </si>
  <si>
    <t>SOFTACORT 3,35mg/ml ENOODM.KAP. 30X0,4ml</t>
  </si>
  <si>
    <t xml:space="preserve">S01BA02                       </t>
  </si>
  <si>
    <t xml:space="preserve">1053833             </t>
  </si>
  <si>
    <t xml:space="preserve">149702         </t>
  </si>
  <si>
    <t xml:space="preserve">COSOPT 20mg/5mg/1ml KAPLJICE ZA OKO 5ml </t>
  </si>
  <si>
    <t xml:space="preserve">1055240             </t>
  </si>
  <si>
    <t>SKLOP S:</t>
  </si>
  <si>
    <t>ZDRAVILA ZA BOLEZNI ČUTIL</t>
  </si>
  <si>
    <t>POVPR.VREDN.ATC S: 6,11</t>
  </si>
  <si>
    <t>S1</t>
  </si>
  <si>
    <t>EUR</t>
  </si>
  <si>
    <t>KOS</t>
  </si>
  <si>
    <t>S1 KOS</t>
  </si>
  <si>
    <t>S2</t>
  </si>
  <si>
    <t>S2 KOS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</si>
</sst>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" fontId="0" fillId="0" borderId="0" xfId="0" applyNumberFormat="1"/>
    <xf numFmtId="4" fontId="1" fillId="0" borderId="0" xfId="0" applyNumberFormat="1" applyFont="1"/>
    <xf numFmtId="0" fontId="0" fillId="2" borderId="0" xfId="0" applyFill="1"/>
    <xf numFmtId="0" fontId="2" fillId="0" borderId="0" xfId="0" applyFont="1"/>
    <xf numFmtId="1" fontId="2" fillId="0" borderId="0" xfId="0" applyNumberFormat="1" applyFont="1"/>
    <xf numFmtId="9" fontId="2" fillId="0" borderId="0" xfId="0" applyNumberFormat="1" applyFont="1" applyAlignment="1">
      <alignment horizontal="right"/>
    </xf>
    <xf numFmtId="0" fontId="1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0"/>
  <sheetViews>
    <sheetView tabSelected="1" workbookViewId="0">
      <selection activeCell="N1" activeCellId="2" sqref="L1:L1048576 M1:M1048576 N1:N1048576"/>
    </sheetView>
  </sheetViews>
  <sheetFormatPr defaultRowHeight="14.4" x14ac:dyDescent="0.55000000000000004"/>
  <cols>
    <col min="1" max="1" width="16.578125" bestFit="1" customWidth="1"/>
    <col min="2" max="2" width="44.20703125" customWidth="1"/>
    <col min="3" max="3" width="16" bestFit="1" customWidth="1"/>
    <col min="4" max="4" width="13.20703125" hidden="1" customWidth="1"/>
    <col min="5" max="5" width="13.734375" hidden="1" customWidth="1"/>
    <col min="6" max="6" width="13.41796875" hidden="1" customWidth="1"/>
    <col min="7" max="7" width="8.83984375" style="4"/>
    <col min="8" max="8" width="17.578125" customWidth="1"/>
    <col min="9" max="9" width="15" customWidth="1"/>
    <col min="10" max="10" width="44.1015625" customWidth="1"/>
    <col min="11" max="11" width="11.3125" customWidth="1"/>
    <col min="12" max="12" width="12.89453125" hidden="1" customWidth="1"/>
    <col min="13" max="13" width="12.1015625" hidden="1" customWidth="1"/>
    <col min="14" max="14" width="11.68359375" hidden="1" customWidth="1"/>
    <col min="15" max="15" width="8.83984375" style="4"/>
  </cols>
  <sheetData>
    <row r="1" spans="1:15" ht="15.6" x14ac:dyDescent="0.6">
      <c r="A1" s="2" t="s">
        <v>200</v>
      </c>
      <c r="B1" s="2" t="s">
        <v>201</v>
      </c>
      <c r="C1" s="1"/>
      <c r="D1" s="1"/>
    </row>
    <row r="2" spans="1:15" ht="15.6" x14ac:dyDescent="0.6">
      <c r="A2" s="2" t="s">
        <v>203</v>
      </c>
      <c r="B2" s="1"/>
      <c r="C2" s="1"/>
      <c r="D2" s="1"/>
      <c r="I2" s="7" t="s">
        <v>207</v>
      </c>
    </row>
    <row r="3" spans="1:15" x14ac:dyDescent="0.55000000000000004">
      <c r="A3" t="s">
        <v>0</v>
      </c>
      <c r="B3" t="s">
        <v>1</v>
      </c>
      <c r="C3" t="s">
        <v>2</v>
      </c>
      <c r="D3" t="s">
        <v>3</v>
      </c>
      <c r="E3" s="1" t="s">
        <v>204</v>
      </c>
      <c r="F3" s="1" t="s">
        <v>205</v>
      </c>
      <c r="G3" s="6" t="s">
        <v>206</v>
      </c>
      <c r="I3" t="s">
        <v>0</v>
      </c>
      <c r="J3" t="s">
        <v>1</v>
      </c>
      <c r="K3" t="s">
        <v>2</v>
      </c>
      <c r="L3" t="s">
        <v>3</v>
      </c>
      <c r="M3" s="1" t="s">
        <v>204</v>
      </c>
      <c r="N3" s="1" t="s">
        <v>205</v>
      </c>
      <c r="O3" s="6" t="s">
        <v>208</v>
      </c>
    </row>
    <row r="4" spans="1:15" x14ac:dyDescent="0.55000000000000004">
      <c r="A4" t="s">
        <v>26</v>
      </c>
      <c r="B4" t="s">
        <v>27</v>
      </c>
      <c r="C4" t="s">
        <v>28</v>
      </c>
      <c r="D4" t="s">
        <v>29</v>
      </c>
      <c r="E4" s="1">
        <v>45.78</v>
      </c>
      <c r="F4" s="1">
        <v>6</v>
      </c>
      <c r="G4" s="5">
        <f>F4*0.55</f>
        <v>3.3000000000000003</v>
      </c>
      <c r="I4" t="s">
        <v>26</v>
      </c>
      <c r="J4" t="s">
        <v>27</v>
      </c>
      <c r="K4" t="s">
        <v>28</v>
      </c>
      <c r="L4" t="s">
        <v>29</v>
      </c>
      <c r="M4" s="1">
        <v>45.78</v>
      </c>
      <c r="N4" s="1">
        <v>6</v>
      </c>
      <c r="O4" s="5">
        <f>N4*0.45</f>
        <v>2.7</v>
      </c>
    </row>
    <row r="5" spans="1:15" x14ac:dyDescent="0.55000000000000004">
      <c r="A5" t="s">
        <v>163</v>
      </c>
      <c r="B5" t="s">
        <v>164</v>
      </c>
      <c r="C5" t="s">
        <v>161</v>
      </c>
      <c r="D5" t="s">
        <v>165</v>
      </c>
      <c r="E5" s="1">
        <v>207.76</v>
      </c>
      <c r="F5" s="1">
        <v>10</v>
      </c>
      <c r="G5" s="5">
        <f t="shared" ref="G5:G59" si="0">F5*0.55</f>
        <v>5.5</v>
      </c>
      <c r="I5" t="s">
        <v>163</v>
      </c>
      <c r="J5" t="s">
        <v>164</v>
      </c>
      <c r="K5" t="s">
        <v>161</v>
      </c>
      <c r="L5" t="s">
        <v>165</v>
      </c>
      <c r="M5" s="1">
        <v>207.76</v>
      </c>
      <c r="N5" s="1">
        <v>10</v>
      </c>
      <c r="O5" s="5">
        <f t="shared" ref="O5:O59" si="1">N5*0.45</f>
        <v>4.5</v>
      </c>
    </row>
    <row r="6" spans="1:15" x14ac:dyDescent="0.55000000000000004">
      <c r="A6" t="s">
        <v>159</v>
      </c>
      <c r="B6" t="s">
        <v>160</v>
      </c>
      <c r="C6" t="s">
        <v>161</v>
      </c>
      <c r="D6" t="s">
        <v>162</v>
      </c>
      <c r="E6" s="1">
        <v>621</v>
      </c>
      <c r="F6" s="1">
        <v>27</v>
      </c>
      <c r="G6" s="5">
        <f t="shared" si="0"/>
        <v>14.850000000000001</v>
      </c>
      <c r="I6" t="s">
        <v>159</v>
      </c>
      <c r="J6" t="s">
        <v>160</v>
      </c>
      <c r="K6" t="s">
        <v>161</v>
      </c>
      <c r="L6" t="s">
        <v>162</v>
      </c>
      <c r="M6" s="1">
        <v>621</v>
      </c>
      <c r="N6" s="1">
        <v>27</v>
      </c>
      <c r="O6" s="5">
        <f t="shared" si="1"/>
        <v>12.15</v>
      </c>
    </row>
    <row r="7" spans="1:15" x14ac:dyDescent="0.55000000000000004">
      <c r="A7" t="s">
        <v>59</v>
      </c>
      <c r="B7" t="s">
        <v>60</v>
      </c>
      <c r="C7" t="s">
        <v>10</v>
      </c>
      <c r="D7" t="s">
        <v>61</v>
      </c>
      <c r="E7" s="1">
        <v>3090.5299999999997</v>
      </c>
      <c r="F7" s="1">
        <v>332</v>
      </c>
      <c r="G7" s="5">
        <f t="shared" si="0"/>
        <v>182.60000000000002</v>
      </c>
      <c r="I7" t="s">
        <v>59</v>
      </c>
      <c r="J7" t="s">
        <v>60</v>
      </c>
      <c r="K7" t="s">
        <v>10</v>
      </c>
      <c r="L7" t="s">
        <v>61</v>
      </c>
      <c r="M7" s="1">
        <v>3090.5299999999997</v>
      </c>
      <c r="N7" s="1">
        <v>332</v>
      </c>
      <c r="O7" s="5">
        <f t="shared" si="1"/>
        <v>149.4</v>
      </c>
    </row>
    <row r="8" spans="1:15" x14ac:dyDescent="0.55000000000000004">
      <c r="A8" t="s">
        <v>34</v>
      </c>
      <c r="B8" t="s">
        <v>35</v>
      </c>
      <c r="C8" t="s">
        <v>36</v>
      </c>
      <c r="D8" t="s">
        <v>37</v>
      </c>
      <c r="E8" s="1">
        <v>1693.32</v>
      </c>
      <c r="F8" s="1">
        <v>309</v>
      </c>
      <c r="G8" s="5">
        <f t="shared" si="0"/>
        <v>169.95000000000002</v>
      </c>
      <c r="I8" t="s">
        <v>34</v>
      </c>
      <c r="J8" t="s">
        <v>35</v>
      </c>
      <c r="K8" t="s">
        <v>36</v>
      </c>
      <c r="L8" t="s">
        <v>37</v>
      </c>
      <c r="M8" s="1">
        <v>1693.32</v>
      </c>
      <c r="N8" s="1">
        <v>309</v>
      </c>
      <c r="O8" s="5">
        <f t="shared" si="1"/>
        <v>139.05000000000001</v>
      </c>
    </row>
    <row r="9" spans="1:15" x14ac:dyDescent="0.55000000000000004">
      <c r="A9" t="s">
        <v>144</v>
      </c>
      <c r="B9" t="s">
        <v>145</v>
      </c>
      <c r="C9" t="s">
        <v>146</v>
      </c>
      <c r="D9" t="s">
        <v>147</v>
      </c>
      <c r="E9" s="1">
        <v>454.3</v>
      </c>
      <c r="F9" s="1">
        <v>110</v>
      </c>
      <c r="G9" s="5">
        <f t="shared" si="0"/>
        <v>60.500000000000007</v>
      </c>
      <c r="I9" t="s">
        <v>144</v>
      </c>
      <c r="J9" t="s">
        <v>145</v>
      </c>
      <c r="K9" t="s">
        <v>146</v>
      </c>
      <c r="L9" t="s">
        <v>147</v>
      </c>
      <c r="M9" s="1">
        <v>454.3</v>
      </c>
      <c r="N9" s="1">
        <v>110</v>
      </c>
      <c r="O9" s="5">
        <f t="shared" si="1"/>
        <v>49.5</v>
      </c>
    </row>
    <row r="10" spans="1:15" x14ac:dyDescent="0.55000000000000004">
      <c r="A10" t="s">
        <v>123</v>
      </c>
      <c r="B10" t="s">
        <v>124</v>
      </c>
      <c r="C10" t="s">
        <v>79</v>
      </c>
      <c r="D10" t="s">
        <v>125</v>
      </c>
      <c r="E10" s="1">
        <v>54.73</v>
      </c>
      <c r="F10" s="1">
        <v>13</v>
      </c>
      <c r="G10" s="5">
        <f t="shared" si="0"/>
        <v>7.15</v>
      </c>
      <c r="I10" t="s">
        <v>123</v>
      </c>
      <c r="J10" t="s">
        <v>124</v>
      </c>
      <c r="K10" t="s">
        <v>79</v>
      </c>
      <c r="L10" t="s">
        <v>125</v>
      </c>
      <c r="M10" s="1">
        <v>54.73</v>
      </c>
      <c r="N10" s="1">
        <v>13</v>
      </c>
      <c r="O10" s="5">
        <f t="shared" si="1"/>
        <v>5.8500000000000005</v>
      </c>
    </row>
    <row r="11" spans="1:15" x14ac:dyDescent="0.55000000000000004">
      <c r="A11" t="s">
        <v>77</v>
      </c>
      <c r="B11" t="s">
        <v>78</v>
      </c>
      <c r="C11" t="s">
        <v>79</v>
      </c>
      <c r="D11" t="s">
        <v>80</v>
      </c>
      <c r="E11" s="1">
        <v>440.53000000000003</v>
      </c>
      <c r="F11" s="1">
        <v>74</v>
      </c>
      <c r="G11" s="5">
        <f t="shared" si="0"/>
        <v>40.700000000000003</v>
      </c>
      <c r="I11" t="s">
        <v>77</v>
      </c>
      <c r="J11" t="s">
        <v>78</v>
      </c>
      <c r="K11" t="s">
        <v>79</v>
      </c>
      <c r="L11" t="s">
        <v>80</v>
      </c>
      <c r="M11" s="1">
        <v>440.53000000000003</v>
      </c>
      <c r="N11" s="1">
        <v>74</v>
      </c>
      <c r="O11" s="5">
        <f t="shared" si="1"/>
        <v>33.300000000000004</v>
      </c>
    </row>
    <row r="12" spans="1:15" x14ac:dyDescent="0.55000000000000004">
      <c r="A12" t="s">
        <v>180</v>
      </c>
      <c r="B12" t="s">
        <v>181</v>
      </c>
      <c r="C12" t="s">
        <v>142</v>
      </c>
      <c r="D12" t="s">
        <v>182</v>
      </c>
      <c r="E12" s="1">
        <v>226.05</v>
      </c>
      <c r="F12" s="1">
        <v>55</v>
      </c>
      <c r="G12" s="5">
        <f t="shared" si="0"/>
        <v>30.250000000000004</v>
      </c>
      <c r="I12" t="s">
        <v>180</v>
      </c>
      <c r="J12" t="s">
        <v>181</v>
      </c>
      <c r="K12" t="s">
        <v>142</v>
      </c>
      <c r="L12" t="s">
        <v>182</v>
      </c>
      <c r="M12" s="1">
        <v>226.05</v>
      </c>
      <c r="N12" s="1">
        <v>55</v>
      </c>
      <c r="O12" s="5">
        <f t="shared" si="1"/>
        <v>24.75</v>
      </c>
    </row>
    <row r="13" spans="1:15" x14ac:dyDescent="0.55000000000000004">
      <c r="A13" t="s">
        <v>140</v>
      </c>
      <c r="B13" t="s">
        <v>141</v>
      </c>
      <c r="C13" t="s">
        <v>142</v>
      </c>
      <c r="D13" t="s">
        <v>143</v>
      </c>
      <c r="E13" s="1">
        <v>36</v>
      </c>
      <c r="F13" s="1">
        <v>8</v>
      </c>
      <c r="G13" s="5">
        <f t="shared" si="0"/>
        <v>4.4000000000000004</v>
      </c>
      <c r="I13" t="s">
        <v>140</v>
      </c>
      <c r="J13" t="s">
        <v>141</v>
      </c>
      <c r="K13" t="s">
        <v>142</v>
      </c>
      <c r="L13" t="s">
        <v>143</v>
      </c>
      <c r="M13" s="1">
        <v>36</v>
      </c>
      <c r="N13" s="1">
        <v>8</v>
      </c>
      <c r="O13" s="5">
        <f t="shared" si="1"/>
        <v>3.6</v>
      </c>
    </row>
    <row r="14" spans="1:15" x14ac:dyDescent="0.55000000000000004">
      <c r="A14" t="s">
        <v>152</v>
      </c>
      <c r="B14" t="s">
        <v>153</v>
      </c>
      <c r="C14" t="s">
        <v>150</v>
      </c>
      <c r="D14" t="s">
        <v>154</v>
      </c>
      <c r="E14" s="1">
        <v>437.09999999999997</v>
      </c>
      <c r="F14" s="1">
        <v>155</v>
      </c>
      <c r="G14" s="5">
        <f t="shared" si="0"/>
        <v>85.25</v>
      </c>
      <c r="I14" t="s">
        <v>152</v>
      </c>
      <c r="J14" t="s">
        <v>153</v>
      </c>
      <c r="K14" t="s">
        <v>150</v>
      </c>
      <c r="L14" t="s">
        <v>154</v>
      </c>
      <c r="M14" s="1">
        <v>437.09999999999997</v>
      </c>
      <c r="N14" s="1">
        <v>155</v>
      </c>
      <c r="O14" s="5">
        <f t="shared" si="1"/>
        <v>69.75</v>
      </c>
    </row>
    <row r="15" spans="1:15" x14ac:dyDescent="0.55000000000000004">
      <c r="A15" t="s">
        <v>148</v>
      </c>
      <c r="B15" t="s">
        <v>149</v>
      </c>
      <c r="C15" t="s">
        <v>150</v>
      </c>
      <c r="D15" t="s">
        <v>151</v>
      </c>
      <c r="E15" s="1">
        <v>176.93</v>
      </c>
      <c r="F15" s="1">
        <v>49</v>
      </c>
      <c r="G15" s="5">
        <f t="shared" si="0"/>
        <v>26.950000000000003</v>
      </c>
      <c r="I15" t="s">
        <v>148</v>
      </c>
      <c r="J15" t="s">
        <v>149</v>
      </c>
      <c r="K15" t="s">
        <v>150</v>
      </c>
      <c r="L15" t="s">
        <v>151</v>
      </c>
      <c r="M15" s="1">
        <v>176.93</v>
      </c>
      <c r="N15" s="1">
        <v>49</v>
      </c>
      <c r="O15" s="5">
        <f t="shared" si="1"/>
        <v>22.05</v>
      </c>
    </row>
    <row r="16" spans="1:15" x14ac:dyDescent="0.55000000000000004">
      <c r="A16" t="s">
        <v>106</v>
      </c>
      <c r="B16" t="s">
        <v>107</v>
      </c>
      <c r="C16" t="s">
        <v>108</v>
      </c>
      <c r="D16" t="s">
        <v>109</v>
      </c>
      <c r="E16" s="1">
        <v>2090.46</v>
      </c>
      <c r="F16" s="1">
        <v>412</v>
      </c>
      <c r="G16" s="5">
        <f t="shared" si="0"/>
        <v>226.60000000000002</v>
      </c>
      <c r="I16" t="s">
        <v>106</v>
      </c>
      <c r="J16" t="s">
        <v>107</v>
      </c>
      <c r="K16" t="s">
        <v>108</v>
      </c>
      <c r="L16" t="s">
        <v>109</v>
      </c>
      <c r="M16" s="1">
        <v>2090.46</v>
      </c>
      <c r="N16" s="1">
        <v>412</v>
      </c>
      <c r="O16" s="5">
        <f t="shared" si="1"/>
        <v>185.4</v>
      </c>
    </row>
    <row r="17" spans="1:15" x14ac:dyDescent="0.55000000000000004">
      <c r="A17" t="s">
        <v>81</v>
      </c>
      <c r="B17" t="s">
        <v>82</v>
      </c>
      <c r="C17" t="s">
        <v>10</v>
      </c>
      <c r="D17" t="s">
        <v>83</v>
      </c>
      <c r="E17" s="1">
        <v>1215.1200000000001</v>
      </c>
      <c r="F17" s="1">
        <v>122</v>
      </c>
      <c r="G17" s="5">
        <f t="shared" si="0"/>
        <v>67.100000000000009</v>
      </c>
      <c r="I17" t="s">
        <v>81</v>
      </c>
      <c r="J17" t="s">
        <v>82</v>
      </c>
      <c r="K17" t="s">
        <v>10</v>
      </c>
      <c r="L17" t="s">
        <v>83</v>
      </c>
      <c r="M17" s="1">
        <v>1215.1200000000001</v>
      </c>
      <c r="N17" s="1">
        <v>122</v>
      </c>
      <c r="O17" s="5">
        <f t="shared" si="1"/>
        <v>54.9</v>
      </c>
    </row>
    <row r="18" spans="1:15" x14ac:dyDescent="0.55000000000000004">
      <c r="A18" t="s">
        <v>197</v>
      </c>
      <c r="B18" t="s">
        <v>198</v>
      </c>
      <c r="C18" t="s">
        <v>10</v>
      </c>
      <c r="D18" t="s">
        <v>199</v>
      </c>
      <c r="E18" s="1">
        <v>133.5</v>
      </c>
      <c r="F18" s="1">
        <v>15</v>
      </c>
      <c r="G18" s="5">
        <f t="shared" si="0"/>
        <v>8.25</v>
      </c>
      <c r="I18" t="s">
        <v>197</v>
      </c>
      <c r="J18" t="s">
        <v>198</v>
      </c>
      <c r="K18" t="s">
        <v>10</v>
      </c>
      <c r="L18" t="s">
        <v>199</v>
      </c>
      <c r="M18" s="1">
        <v>133.5</v>
      </c>
      <c r="N18" s="1">
        <v>15</v>
      </c>
      <c r="O18" s="5">
        <f t="shared" si="1"/>
        <v>6.75</v>
      </c>
    </row>
    <row r="19" spans="1:15" x14ac:dyDescent="0.55000000000000004">
      <c r="A19" t="s">
        <v>56</v>
      </c>
      <c r="B19" t="s">
        <v>57</v>
      </c>
      <c r="C19" t="s">
        <v>10</v>
      </c>
      <c r="D19" t="s">
        <v>58</v>
      </c>
      <c r="E19" s="1">
        <v>2786.4</v>
      </c>
      <c r="F19" s="1">
        <v>162</v>
      </c>
      <c r="G19" s="5">
        <f t="shared" si="0"/>
        <v>89.100000000000009</v>
      </c>
      <c r="I19" t="s">
        <v>56</v>
      </c>
      <c r="J19" t="s">
        <v>57</v>
      </c>
      <c r="K19" t="s">
        <v>10</v>
      </c>
      <c r="L19" t="s">
        <v>58</v>
      </c>
      <c r="M19" s="1">
        <v>2786.4</v>
      </c>
      <c r="N19" s="1">
        <v>162</v>
      </c>
      <c r="O19" s="5">
        <f t="shared" si="1"/>
        <v>72.900000000000006</v>
      </c>
    </row>
    <row r="20" spans="1:15" x14ac:dyDescent="0.55000000000000004">
      <c r="A20" t="s">
        <v>16</v>
      </c>
      <c r="B20" t="s">
        <v>17</v>
      </c>
      <c r="C20" t="s">
        <v>10</v>
      </c>
      <c r="D20" t="s">
        <v>18</v>
      </c>
      <c r="E20" s="1">
        <v>2100.4</v>
      </c>
      <c r="F20" s="1">
        <v>240</v>
      </c>
      <c r="G20" s="5">
        <f t="shared" si="0"/>
        <v>132</v>
      </c>
      <c r="I20" t="s">
        <v>16</v>
      </c>
      <c r="J20" t="s">
        <v>17</v>
      </c>
      <c r="K20" t="s">
        <v>10</v>
      </c>
      <c r="L20" t="s">
        <v>18</v>
      </c>
      <c r="M20" s="1">
        <v>2100.4</v>
      </c>
      <c r="N20" s="1">
        <v>240</v>
      </c>
      <c r="O20" s="5">
        <f t="shared" si="1"/>
        <v>108</v>
      </c>
    </row>
    <row r="21" spans="1:15" x14ac:dyDescent="0.55000000000000004">
      <c r="A21" t="s">
        <v>169</v>
      </c>
      <c r="B21" t="s">
        <v>170</v>
      </c>
      <c r="C21" t="s">
        <v>112</v>
      </c>
      <c r="D21" t="s">
        <v>171</v>
      </c>
      <c r="E21" s="1">
        <v>1279.8599999999999</v>
      </c>
      <c r="F21" s="1">
        <v>257</v>
      </c>
      <c r="G21" s="5">
        <f t="shared" si="0"/>
        <v>141.35000000000002</v>
      </c>
      <c r="I21" t="s">
        <v>169</v>
      </c>
      <c r="J21" t="s">
        <v>170</v>
      </c>
      <c r="K21" t="s">
        <v>112</v>
      </c>
      <c r="L21" t="s">
        <v>171</v>
      </c>
      <c r="M21" s="1">
        <v>1279.8599999999999</v>
      </c>
      <c r="N21" s="1">
        <v>257</v>
      </c>
      <c r="O21" s="5">
        <f t="shared" si="1"/>
        <v>115.65</v>
      </c>
    </row>
    <row r="22" spans="1:15" x14ac:dyDescent="0.55000000000000004">
      <c r="A22" t="s">
        <v>183</v>
      </c>
      <c r="B22" t="s">
        <v>184</v>
      </c>
      <c r="C22" t="s">
        <v>10</v>
      </c>
      <c r="D22" t="s">
        <v>185</v>
      </c>
      <c r="E22" s="1">
        <v>409.40000000000003</v>
      </c>
      <c r="F22" s="1">
        <v>23</v>
      </c>
      <c r="G22" s="5">
        <f t="shared" si="0"/>
        <v>12.65</v>
      </c>
      <c r="I22" t="s">
        <v>183</v>
      </c>
      <c r="J22" t="s">
        <v>184</v>
      </c>
      <c r="K22" t="s">
        <v>10</v>
      </c>
      <c r="L22" t="s">
        <v>185</v>
      </c>
      <c r="M22" s="1">
        <v>409.40000000000003</v>
      </c>
      <c r="N22" s="1">
        <v>23</v>
      </c>
      <c r="O22" s="5">
        <f t="shared" si="1"/>
        <v>10.35</v>
      </c>
    </row>
    <row r="23" spans="1:15" x14ac:dyDescent="0.55000000000000004">
      <c r="A23" t="s">
        <v>8</v>
      </c>
      <c r="B23" t="s">
        <v>9</v>
      </c>
      <c r="C23" t="s">
        <v>10</v>
      </c>
      <c r="D23" t="s">
        <v>11</v>
      </c>
      <c r="E23" s="1">
        <v>736.36</v>
      </c>
      <c r="F23" s="1">
        <v>82</v>
      </c>
      <c r="G23" s="5">
        <f t="shared" si="0"/>
        <v>45.1</v>
      </c>
      <c r="I23" t="s">
        <v>8</v>
      </c>
      <c r="J23" t="s">
        <v>9</v>
      </c>
      <c r="K23" t="s">
        <v>10</v>
      </c>
      <c r="L23" t="s">
        <v>11</v>
      </c>
      <c r="M23" s="1">
        <v>736.36</v>
      </c>
      <c r="N23" s="1">
        <v>82</v>
      </c>
      <c r="O23" s="5">
        <f t="shared" si="1"/>
        <v>36.9</v>
      </c>
    </row>
    <row r="24" spans="1:15" x14ac:dyDescent="0.55000000000000004">
      <c r="A24" t="s">
        <v>30</v>
      </c>
      <c r="B24" t="s">
        <v>31</v>
      </c>
      <c r="C24" t="s">
        <v>32</v>
      </c>
      <c r="D24" t="s">
        <v>33</v>
      </c>
      <c r="E24" s="1">
        <v>307.8</v>
      </c>
      <c r="F24" s="1">
        <v>20</v>
      </c>
      <c r="G24" s="5">
        <f t="shared" si="0"/>
        <v>11</v>
      </c>
      <c r="I24" t="s">
        <v>30</v>
      </c>
      <c r="J24" t="s">
        <v>31</v>
      </c>
      <c r="K24" t="s">
        <v>32</v>
      </c>
      <c r="L24" t="s">
        <v>33</v>
      </c>
      <c r="M24" s="1">
        <v>307.8</v>
      </c>
      <c r="N24" s="1">
        <v>20</v>
      </c>
      <c r="O24" s="5">
        <f t="shared" si="1"/>
        <v>9</v>
      </c>
    </row>
    <row r="25" spans="1:15" x14ac:dyDescent="0.55000000000000004">
      <c r="A25" t="s">
        <v>12</v>
      </c>
      <c r="B25" t="s">
        <v>13</v>
      </c>
      <c r="C25" t="s">
        <v>14</v>
      </c>
      <c r="D25" t="s">
        <v>15</v>
      </c>
      <c r="E25" s="1">
        <v>605.96999999999991</v>
      </c>
      <c r="F25" s="1">
        <v>191</v>
      </c>
      <c r="G25" s="5">
        <f t="shared" si="0"/>
        <v>105.05000000000001</v>
      </c>
      <c r="I25" t="s">
        <v>12</v>
      </c>
      <c r="J25" t="s">
        <v>13</v>
      </c>
      <c r="K25" t="s">
        <v>14</v>
      </c>
      <c r="L25" t="s">
        <v>15</v>
      </c>
      <c r="M25" s="1">
        <v>605.96999999999991</v>
      </c>
      <c r="N25" s="1">
        <v>191</v>
      </c>
      <c r="O25" s="5">
        <f t="shared" si="1"/>
        <v>85.95</v>
      </c>
    </row>
    <row r="26" spans="1:15" x14ac:dyDescent="0.55000000000000004">
      <c r="A26" t="s">
        <v>38</v>
      </c>
      <c r="B26" t="s">
        <v>39</v>
      </c>
      <c r="C26" t="s">
        <v>10</v>
      </c>
      <c r="D26" t="s">
        <v>40</v>
      </c>
      <c r="E26" s="1">
        <v>1225.1100000000001</v>
      </c>
      <c r="F26" s="1">
        <v>97</v>
      </c>
      <c r="G26" s="5">
        <f t="shared" si="0"/>
        <v>53.35</v>
      </c>
      <c r="I26" t="s">
        <v>38</v>
      </c>
      <c r="J26" t="s">
        <v>39</v>
      </c>
      <c r="K26" t="s">
        <v>10</v>
      </c>
      <c r="L26" t="s">
        <v>40</v>
      </c>
      <c r="M26" s="1">
        <v>1225.1100000000001</v>
      </c>
      <c r="N26" s="1">
        <v>97</v>
      </c>
      <c r="O26" s="5">
        <f t="shared" si="1"/>
        <v>43.65</v>
      </c>
    </row>
    <row r="27" spans="1:15" x14ac:dyDescent="0.55000000000000004">
      <c r="A27" t="s">
        <v>189</v>
      </c>
      <c r="B27" t="s">
        <v>190</v>
      </c>
      <c r="C27" t="s">
        <v>191</v>
      </c>
      <c r="D27" t="s">
        <v>192</v>
      </c>
      <c r="E27" s="1">
        <v>2311.04</v>
      </c>
      <c r="F27" s="1">
        <v>32</v>
      </c>
      <c r="G27" s="5">
        <f t="shared" si="0"/>
        <v>17.600000000000001</v>
      </c>
      <c r="I27" t="s">
        <v>189</v>
      </c>
      <c r="J27" t="s">
        <v>190</v>
      </c>
      <c r="K27" t="s">
        <v>191</v>
      </c>
      <c r="L27" t="s">
        <v>192</v>
      </c>
      <c r="M27" s="1">
        <v>2311.04</v>
      </c>
      <c r="N27" s="1">
        <v>32</v>
      </c>
      <c r="O27" s="5">
        <f t="shared" si="1"/>
        <v>14.4</v>
      </c>
    </row>
    <row r="28" spans="1:15" x14ac:dyDescent="0.55000000000000004">
      <c r="A28" t="s">
        <v>129</v>
      </c>
      <c r="B28" t="s">
        <v>130</v>
      </c>
      <c r="C28" t="s">
        <v>104</v>
      </c>
      <c r="D28" t="s">
        <v>131</v>
      </c>
      <c r="E28" s="1">
        <v>184.09</v>
      </c>
      <c r="F28" s="1">
        <v>41</v>
      </c>
      <c r="G28" s="5">
        <f t="shared" si="0"/>
        <v>22.55</v>
      </c>
      <c r="I28" t="s">
        <v>129</v>
      </c>
      <c r="J28" t="s">
        <v>130</v>
      </c>
      <c r="K28" t="s">
        <v>104</v>
      </c>
      <c r="L28" t="s">
        <v>131</v>
      </c>
      <c r="M28" s="1">
        <v>184.09</v>
      </c>
      <c r="N28" s="1">
        <v>41</v>
      </c>
      <c r="O28" s="5">
        <f t="shared" si="1"/>
        <v>18.45</v>
      </c>
    </row>
    <row r="29" spans="1:15" x14ac:dyDescent="0.55000000000000004">
      <c r="A29" t="s">
        <v>52</v>
      </c>
      <c r="B29" t="s">
        <v>53</v>
      </c>
      <c r="C29" t="s">
        <v>54</v>
      </c>
      <c r="D29" t="s">
        <v>55</v>
      </c>
      <c r="E29" s="1">
        <v>229.95</v>
      </c>
      <c r="F29" s="1">
        <v>35</v>
      </c>
      <c r="G29" s="5">
        <f t="shared" si="0"/>
        <v>19.25</v>
      </c>
      <c r="I29" t="s">
        <v>52</v>
      </c>
      <c r="J29" t="s">
        <v>53</v>
      </c>
      <c r="K29" t="s">
        <v>54</v>
      </c>
      <c r="L29" t="s">
        <v>55</v>
      </c>
      <c r="M29" s="1">
        <v>229.95</v>
      </c>
      <c r="N29" s="1">
        <v>35</v>
      </c>
      <c r="O29" s="5">
        <f t="shared" si="1"/>
        <v>15.75</v>
      </c>
    </row>
    <row r="30" spans="1:15" x14ac:dyDescent="0.55000000000000004">
      <c r="A30" t="s">
        <v>126</v>
      </c>
      <c r="B30" t="s">
        <v>127</v>
      </c>
      <c r="C30" t="s">
        <v>6</v>
      </c>
      <c r="D30" t="s">
        <v>128</v>
      </c>
      <c r="E30" s="1">
        <v>301.8</v>
      </c>
      <c r="F30" s="1">
        <v>30</v>
      </c>
      <c r="G30" s="5">
        <f t="shared" si="0"/>
        <v>16.5</v>
      </c>
      <c r="I30" t="s">
        <v>126</v>
      </c>
      <c r="J30" t="s">
        <v>127</v>
      </c>
      <c r="K30" t="s">
        <v>6</v>
      </c>
      <c r="L30" t="s">
        <v>128</v>
      </c>
      <c r="M30" s="1">
        <v>301.8</v>
      </c>
      <c r="N30" s="1">
        <v>30</v>
      </c>
      <c r="O30" s="5">
        <f t="shared" si="1"/>
        <v>13.5</v>
      </c>
    </row>
    <row r="31" spans="1:15" x14ac:dyDescent="0.55000000000000004">
      <c r="A31" t="s">
        <v>4</v>
      </c>
      <c r="B31" t="s">
        <v>5</v>
      </c>
      <c r="C31" t="s">
        <v>6</v>
      </c>
      <c r="D31" t="s">
        <v>7</v>
      </c>
      <c r="E31" s="1">
        <v>313.49</v>
      </c>
      <c r="F31" s="1">
        <v>23</v>
      </c>
      <c r="G31" s="5">
        <f t="shared" si="0"/>
        <v>12.65</v>
      </c>
      <c r="I31" t="s">
        <v>4</v>
      </c>
      <c r="J31" t="s">
        <v>5</v>
      </c>
      <c r="K31" t="s">
        <v>6</v>
      </c>
      <c r="L31" t="s">
        <v>7</v>
      </c>
      <c r="M31" s="1">
        <v>313.49</v>
      </c>
      <c r="N31" s="1">
        <v>23</v>
      </c>
      <c r="O31" s="5">
        <f t="shared" si="1"/>
        <v>10.35</v>
      </c>
    </row>
    <row r="32" spans="1:15" x14ac:dyDescent="0.55000000000000004">
      <c r="A32" t="s">
        <v>110</v>
      </c>
      <c r="B32" t="s">
        <v>111</v>
      </c>
      <c r="C32" t="s">
        <v>112</v>
      </c>
      <c r="D32" t="s">
        <v>113</v>
      </c>
      <c r="E32" s="1">
        <v>180.53</v>
      </c>
      <c r="F32" s="1">
        <v>64</v>
      </c>
      <c r="G32" s="5">
        <f t="shared" si="0"/>
        <v>35.200000000000003</v>
      </c>
      <c r="I32" t="s">
        <v>110</v>
      </c>
      <c r="J32" t="s">
        <v>111</v>
      </c>
      <c r="K32" t="s">
        <v>112</v>
      </c>
      <c r="L32" t="s">
        <v>113</v>
      </c>
      <c r="M32" s="1">
        <v>180.53</v>
      </c>
      <c r="N32" s="1">
        <v>64</v>
      </c>
      <c r="O32" s="5">
        <f t="shared" si="1"/>
        <v>28.8</v>
      </c>
    </row>
    <row r="33" spans="1:15" x14ac:dyDescent="0.55000000000000004">
      <c r="A33" t="s">
        <v>114</v>
      </c>
      <c r="B33" t="s">
        <v>115</v>
      </c>
      <c r="C33" t="s">
        <v>112</v>
      </c>
      <c r="D33" t="s">
        <v>116</v>
      </c>
      <c r="E33" s="1">
        <v>257.92</v>
      </c>
      <c r="F33" s="1">
        <v>31</v>
      </c>
      <c r="G33" s="5">
        <f t="shared" si="0"/>
        <v>17.05</v>
      </c>
      <c r="I33" t="s">
        <v>114</v>
      </c>
      <c r="J33" t="s">
        <v>115</v>
      </c>
      <c r="K33" t="s">
        <v>112</v>
      </c>
      <c r="L33" t="s">
        <v>116</v>
      </c>
      <c r="M33" s="1">
        <v>257.92</v>
      </c>
      <c r="N33" s="1">
        <v>31</v>
      </c>
      <c r="O33" s="5">
        <f t="shared" si="1"/>
        <v>13.950000000000001</v>
      </c>
    </row>
    <row r="34" spans="1:15" x14ac:dyDescent="0.55000000000000004">
      <c r="A34" t="s">
        <v>120</v>
      </c>
      <c r="B34" t="s">
        <v>121</v>
      </c>
      <c r="C34" t="s">
        <v>21</v>
      </c>
      <c r="D34" t="s">
        <v>122</v>
      </c>
      <c r="E34" s="1">
        <v>2446.4</v>
      </c>
      <c r="F34" s="1">
        <v>880</v>
      </c>
      <c r="G34" s="5">
        <f t="shared" si="0"/>
        <v>484.00000000000006</v>
      </c>
      <c r="I34" t="s">
        <v>120</v>
      </c>
      <c r="J34" t="s">
        <v>121</v>
      </c>
      <c r="K34" t="s">
        <v>21</v>
      </c>
      <c r="L34" t="s">
        <v>122</v>
      </c>
      <c r="M34" s="1">
        <v>2446.4</v>
      </c>
      <c r="N34" s="1">
        <v>880</v>
      </c>
      <c r="O34" s="5">
        <f t="shared" si="1"/>
        <v>396</v>
      </c>
    </row>
    <row r="35" spans="1:15" x14ac:dyDescent="0.55000000000000004">
      <c r="A35" t="s">
        <v>117</v>
      </c>
      <c r="B35" t="s">
        <v>118</v>
      </c>
      <c r="C35" t="s">
        <v>21</v>
      </c>
      <c r="D35" t="s">
        <v>119</v>
      </c>
      <c r="E35" s="1">
        <v>453.55</v>
      </c>
      <c r="F35" s="1">
        <v>135</v>
      </c>
      <c r="G35" s="5">
        <f t="shared" si="0"/>
        <v>74.25</v>
      </c>
      <c r="I35" t="s">
        <v>117</v>
      </c>
      <c r="J35" t="s">
        <v>118</v>
      </c>
      <c r="K35" t="s">
        <v>21</v>
      </c>
      <c r="L35" t="s">
        <v>119</v>
      </c>
      <c r="M35" s="1">
        <v>453.55</v>
      </c>
      <c r="N35" s="1">
        <v>135</v>
      </c>
      <c r="O35" s="5">
        <f t="shared" si="1"/>
        <v>60.75</v>
      </c>
    </row>
    <row r="36" spans="1:15" x14ac:dyDescent="0.55000000000000004">
      <c r="A36" t="s">
        <v>166</v>
      </c>
      <c r="B36" t="s">
        <v>167</v>
      </c>
      <c r="C36" t="s">
        <v>104</v>
      </c>
      <c r="D36" t="s">
        <v>168</v>
      </c>
      <c r="E36" s="1">
        <v>2839.0600000000004</v>
      </c>
      <c r="F36" s="1">
        <v>308</v>
      </c>
      <c r="G36" s="5">
        <f t="shared" si="0"/>
        <v>169.4</v>
      </c>
      <c r="I36" t="s">
        <v>166</v>
      </c>
      <c r="J36" t="s">
        <v>167</v>
      </c>
      <c r="K36" t="s">
        <v>104</v>
      </c>
      <c r="L36" t="s">
        <v>168</v>
      </c>
      <c r="M36" s="1">
        <v>2839.0600000000004</v>
      </c>
      <c r="N36" s="1">
        <v>308</v>
      </c>
      <c r="O36" s="5">
        <f t="shared" si="1"/>
        <v>138.6</v>
      </c>
    </row>
    <row r="37" spans="1:15" x14ac:dyDescent="0.55000000000000004">
      <c r="A37" t="s">
        <v>73</v>
      </c>
      <c r="B37" t="s">
        <v>74</v>
      </c>
      <c r="C37" t="s">
        <v>75</v>
      </c>
      <c r="D37" t="s">
        <v>76</v>
      </c>
      <c r="E37" s="1">
        <v>123.4</v>
      </c>
      <c r="F37" s="1">
        <v>20</v>
      </c>
      <c r="G37" s="5">
        <f t="shared" si="0"/>
        <v>11</v>
      </c>
      <c r="I37" t="s">
        <v>73</v>
      </c>
      <c r="J37" t="s">
        <v>74</v>
      </c>
      <c r="K37" t="s">
        <v>75</v>
      </c>
      <c r="L37" t="s">
        <v>76</v>
      </c>
      <c r="M37" s="1">
        <v>123.4</v>
      </c>
      <c r="N37" s="1">
        <v>20</v>
      </c>
      <c r="O37" s="5">
        <f t="shared" si="1"/>
        <v>9</v>
      </c>
    </row>
    <row r="38" spans="1:15" x14ac:dyDescent="0.55000000000000004">
      <c r="A38" t="s">
        <v>98</v>
      </c>
      <c r="B38" t="s">
        <v>99</v>
      </c>
      <c r="C38" t="s">
        <v>100</v>
      </c>
      <c r="D38" t="s">
        <v>101</v>
      </c>
      <c r="E38" s="1">
        <v>366.76000000000005</v>
      </c>
      <c r="F38" s="1">
        <v>53</v>
      </c>
      <c r="G38" s="5">
        <f t="shared" si="0"/>
        <v>29.150000000000002</v>
      </c>
      <c r="I38" t="s">
        <v>98</v>
      </c>
      <c r="J38" t="s">
        <v>99</v>
      </c>
      <c r="K38" t="s">
        <v>100</v>
      </c>
      <c r="L38" t="s">
        <v>101</v>
      </c>
      <c r="M38" s="1">
        <v>366.76000000000005</v>
      </c>
      <c r="N38" s="1">
        <v>53</v>
      </c>
      <c r="O38" s="5">
        <f t="shared" si="1"/>
        <v>23.85</v>
      </c>
    </row>
    <row r="39" spans="1:15" x14ac:dyDescent="0.55000000000000004">
      <c r="A39" t="s">
        <v>136</v>
      </c>
      <c r="B39" t="s">
        <v>137</v>
      </c>
      <c r="C39" t="s">
        <v>138</v>
      </c>
      <c r="D39" t="s">
        <v>139</v>
      </c>
      <c r="E39" s="1">
        <v>2187.9</v>
      </c>
      <c r="F39" s="1">
        <v>199</v>
      </c>
      <c r="G39" s="5">
        <f t="shared" si="0"/>
        <v>109.45</v>
      </c>
      <c r="I39" t="s">
        <v>136</v>
      </c>
      <c r="J39" t="s">
        <v>137</v>
      </c>
      <c r="K39" t="s">
        <v>138</v>
      </c>
      <c r="L39" t="s">
        <v>139</v>
      </c>
      <c r="M39" s="1">
        <v>2187.9</v>
      </c>
      <c r="N39" s="1">
        <v>199</v>
      </c>
      <c r="O39" s="5">
        <f t="shared" si="1"/>
        <v>89.55</v>
      </c>
    </row>
    <row r="40" spans="1:15" x14ac:dyDescent="0.55000000000000004">
      <c r="A40" t="s">
        <v>69</v>
      </c>
      <c r="B40" t="s">
        <v>70</v>
      </c>
      <c r="C40" t="s">
        <v>71</v>
      </c>
      <c r="D40" t="s">
        <v>72</v>
      </c>
      <c r="E40" s="1">
        <v>2229.33</v>
      </c>
      <c r="F40" s="1">
        <v>358</v>
      </c>
      <c r="G40" s="5">
        <f t="shared" si="0"/>
        <v>196.9</v>
      </c>
      <c r="I40" t="s">
        <v>69</v>
      </c>
      <c r="J40" t="s">
        <v>70</v>
      </c>
      <c r="K40" t="s">
        <v>71</v>
      </c>
      <c r="L40" t="s">
        <v>72</v>
      </c>
      <c r="M40" s="1">
        <v>2229.33</v>
      </c>
      <c r="N40" s="1">
        <v>358</v>
      </c>
      <c r="O40" s="5">
        <f t="shared" si="1"/>
        <v>161.1</v>
      </c>
    </row>
    <row r="41" spans="1:15" x14ac:dyDescent="0.55000000000000004">
      <c r="A41" t="s">
        <v>132</v>
      </c>
      <c r="B41" t="s">
        <v>133</v>
      </c>
      <c r="C41" t="s">
        <v>134</v>
      </c>
      <c r="D41" t="s">
        <v>135</v>
      </c>
      <c r="E41" s="1">
        <v>1558.8999999999999</v>
      </c>
      <c r="F41" s="1">
        <v>119</v>
      </c>
      <c r="G41" s="5">
        <f t="shared" si="0"/>
        <v>65.45</v>
      </c>
      <c r="I41" t="s">
        <v>132</v>
      </c>
      <c r="J41" t="s">
        <v>133</v>
      </c>
      <c r="K41" t="s">
        <v>134</v>
      </c>
      <c r="L41" t="s">
        <v>135</v>
      </c>
      <c r="M41" s="1">
        <v>1558.8999999999999</v>
      </c>
      <c r="N41" s="1">
        <v>119</v>
      </c>
      <c r="O41" s="5">
        <f t="shared" si="1"/>
        <v>53.550000000000004</v>
      </c>
    </row>
    <row r="42" spans="1:15" x14ac:dyDescent="0.55000000000000004">
      <c r="A42" t="s">
        <v>176</v>
      </c>
      <c r="B42" t="s">
        <v>177</v>
      </c>
      <c r="C42" t="s">
        <v>178</v>
      </c>
      <c r="D42" t="s">
        <v>179</v>
      </c>
      <c r="E42" s="1">
        <v>206.54</v>
      </c>
      <c r="F42" s="1">
        <v>23</v>
      </c>
      <c r="G42" s="5">
        <f t="shared" si="0"/>
        <v>12.65</v>
      </c>
      <c r="I42" t="s">
        <v>176</v>
      </c>
      <c r="J42" t="s">
        <v>177</v>
      </c>
      <c r="K42" t="s">
        <v>178</v>
      </c>
      <c r="L42" t="s">
        <v>179</v>
      </c>
      <c r="M42" s="1">
        <v>206.54</v>
      </c>
      <c r="N42" s="1">
        <v>23</v>
      </c>
      <c r="O42" s="5">
        <f t="shared" si="1"/>
        <v>10.35</v>
      </c>
    </row>
    <row r="43" spans="1:15" x14ac:dyDescent="0.55000000000000004">
      <c r="A43" t="s">
        <v>193</v>
      </c>
      <c r="B43" t="s">
        <v>194</v>
      </c>
      <c r="C43" t="s">
        <v>195</v>
      </c>
      <c r="D43" t="s">
        <v>196</v>
      </c>
      <c r="E43" s="1">
        <v>651.97</v>
      </c>
      <c r="F43" s="1">
        <v>75</v>
      </c>
      <c r="G43" s="5">
        <f t="shared" si="0"/>
        <v>41.25</v>
      </c>
      <c r="I43" t="s">
        <v>193</v>
      </c>
      <c r="J43" t="s">
        <v>194</v>
      </c>
      <c r="K43" t="s">
        <v>195</v>
      </c>
      <c r="L43" t="s">
        <v>196</v>
      </c>
      <c r="M43" s="1">
        <v>651.97</v>
      </c>
      <c r="N43" s="1">
        <v>75</v>
      </c>
      <c r="O43" s="5">
        <f t="shared" si="1"/>
        <v>33.75</v>
      </c>
    </row>
    <row r="44" spans="1:15" x14ac:dyDescent="0.55000000000000004">
      <c r="A44" t="s">
        <v>186</v>
      </c>
      <c r="B44" t="s">
        <v>187</v>
      </c>
      <c r="C44" t="s">
        <v>10</v>
      </c>
      <c r="D44" t="s">
        <v>188</v>
      </c>
      <c r="E44" s="1">
        <v>1591.25</v>
      </c>
      <c r="F44" s="1">
        <v>95</v>
      </c>
      <c r="G44" s="5">
        <f t="shared" si="0"/>
        <v>52.250000000000007</v>
      </c>
      <c r="I44" t="s">
        <v>186</v>
      </c>
      <c r="J44" t="s">
        <v>187</v>
      </c>
      <c r="K44" t="s">
        <v>10</v>
      </c>
      <c r="L44" t="s">
        <v>188</v>
      </c>
      <c r="M44" s="1">
        <v>1591.25</v>
      </c>
      <c r="N44" s="1">
        <v>95</v>
      </c>
      <c r="O44" s="5">
        <f t="shared" si="1"/>
        <v>42.75</v>
      </c>
    </row>
    <row r="45" spans="1:15" x14ac:dyDescent="0.55000000000000004">
      <c r="A45" t="s">
        <v>45</v>
      </c>
      <c r="B45" t="s">
        <v>46</v>
      </c>
      <c r="C45" t="s">
        <v>47</v>
      </c>
      <c r="D45" t="s">
        <v>48</v>
      </c>
      <c r="E45" s="1">
        <v>325.47000000000003</v>
      </c>
      <c r="F45" s="1">
        <v>57</v>
      </c>
      <c r="G45" s="5">
        <f t="shared" si="0"/>
        <v>31.35</v>
      </c>
      <c r="I45" t="s">
        <v>45</v>
      </c>
      <c r="J45" t="s">
        <v>46</v>
      </c>
      <c r="K45" t="s">
        <v>47</v>
      </c>
      <c r="L45" t="s">
        <v>48</v>
      </c>
      <c r="M45" s="1">
        <v>325.47000000000003</v>
      </c>
      <c r="N45" s="1">
        <v>57</v>
      </c>
      <c r="O45" s="5">
        <f t="shared" si="1"/>
        <v>25.650000000000002</v>
      </c>
    </row>
    <row r="46" spans="1:15" x14ac:dyDescent="0.55000000000000004">
      <c r="A46" t="s">
        <v>49</v>
      </c>
      <c r="B46" t="s">
        <v>50</v>
      </c>
      <c r="C46" t="s">
        <v>47</v>
      </c>
      <c r="D46" t="s">
        <v>51</v>
      </c>
      <c r="E46" s="1">
        <v>357.75</v>
      </c>
      <c r="F46" s="1">
        <v>53</v>
      </c>
      <c r="G46" s="5">
        <f t="shared" si="0"/>
        <v>29.150000000000002</v>
      </c>
      <c r="I46" t="s">
        <v>49</v>
      </c>
      <c r="J46" t="s">
        <v>50</v>
      </c>
      <c r="K46" t="s">
        <v>47</v>
      </c>
      <c r="L46" t="s">
        <v>51</v>
      </c>
      <c r="M46" s="1">
        <v>357.75</v>
      </c>
      <c r="N46" s="1">
        <v>53</v>
      </c>
      <c r="O46" s="5">
        <f t="shared" si="1"/>
        <v>23.85</v>
      </c>
    </row>
    <row r="47" spans="1:15" x14ac:dyDescent="0.55000000000000004">
      <c r="A47" t="s">
        <v>19</v>
      </c>
      <c r="B47" t="s">
        <v>20</v>
      </c>
      <c r="C47" t="s">
        <v>21</v>
      </c>
      <c r="D47" t="s">
        <v>22</v>
      </c>
      <c r="E47" s="1">
        <v>809.09999999999991</v>
      </c>
      <c r="F47" s="1">
        <v>279</v>
      </c>
      <c r="G47" s="5">
        <f t="shared" si="0"/>
        <v>153.45000000000002</v>
      </c>
      <c r="I47" t="s">
        <v>19</v>
      </c>
      <c r="J47" t="s">
        <v>20</v>
      </c>
      <c r="K47" t="s">
        <v>21</v>
      </c>
      <c r="L47" t="s">
        <v>22</v>
      </c>
      <c r="M47" s="1">
        <v>809.09999999999991</v>
      </c>
      <c r="N47" s="1">
        <v>279</v>
      </c>
      <c r="O47" s="5">
        <f t="shared" si="1"/>
        <v>125.55</v>
      </c>
    </row>
    <row r="48" spans="1:15" x14ac:dyDescent="0.55000000000000004">
      <c r="A48" t="s">
        <v>23</v>
      </c>
      <c r="B48" t="s">
        <v>24</v>
      </c>
      <c r="C48" t="s">
        <v>21</v>
      </c>
      <c r="D48" t="s">
        <v>25</v>
      </c>
      <c r="E48" s="1">
        <v>286.86</v>
      </c>
      <c r="F48" s="1">
        <v>73</v>
      </c>
      <c r="G48" s="5">
        <f t="shared" si="0"/>
        <v>40.150000000000006</v>
      </c>
      <c r="I48" t="s">
        <v>23</v>
      </c>
      <c r="J48" t="s">
        <v>24</v>
      </c>
      <c r="K48" t="s">
        <v>21</v>
      </c>
      <c r="L48" t="s">
        <v>25</v>
      </c>
      <c r="M48" s="1">
        <v>286.86</v>
      </c>
      <c r="N48" s="1">
        <v>73</v>
      </c>
      <c r="O48" s="5">
        <f t="shared" si="1"/>
        <v>32.85</v>
      </c>
    </row>
    <row r="49" spans="1:15" x14ac:dyDescent="0.55000000000000004">
      <c r="A49" t="s">
        <v>95</v>
      </c>
      <c r="B49" t="s">
        <v>96</v>
      </c>
      <c r="C49" t="s">
        <v>93</v>
      </c>
      <c r="D49" t="s">
        <v>97</v>
      </c>
      <c r="E49" s="1">
        <v>4388.4000000000005</v>
      </c>
      <c r="F49" s="1">
        <v>1304</v>
      </c>
      <c r="G49" s="5">
        <f t="shared" si="0"/>
        <v>717.2</v>
      </c>
      <c r="I49" t="s">
        <v>95</v>
      </c>
      <c r="J49" t="s">
        <v>96</v>
      </c>
      <c r="K49" t="s">
        <v>93</v>
      </c>
      <c r="L49" t="s">
        <v>97</v>
      </c>
      <c r="M49" s="1">
        <v>4388.4000000000005</v>
      </c>
      <c r="N49" s="1">
        <v>1304</v>
      </c>
      <c r="O49" s="5">
        <f t="shared" si="1"/>
        <v>586.80000000000007</v>
      </c>
    </row>
    <row r="50" spans="1:15" x14ac:dyDescent="0.55000000000000004">
      <c r="A50" t="s">
        <v>91</v>
      </c>
      <c r="B50" t="s">
        <v>92</v>
      </c>
      <c r="C50" t="s">
        <v>93</v>
      </c>
      <c r="D50" t="s">
        <v>94</v>
      </c>
      <c r="E50" s="1">
        <v>1387.5000000000002</v>
      </c>
      <c r="F50" s="1">
        <v>425</v>
      </c>
      <c r="G50" s="5">
        <f t="shared" si="0"/>
        <v>233.75000000000003</v>
      </c>
      <c r="I50" t="s">
        <v>91</v>
      </c>
      <c r="J50" t="s">
        <v>92</v>
      </c>
      <c r="K50" t="s">
        <v>93</v>
      </c>
      <c r="L50" t="s">
        <v>94</v>
      </c>
      <c r="M50" s="1">
        <v>1387.5000000000002</v>
      </c>
      <c r="N50" s="1">
        <v>425</v>
      </c>
      <c r="O50" s="5">
        <f t="shared" si="1"/>
        <v>191.25</v>
      </c>
    </row>
    <row r="51" spans="1:15" x14ac:dyDescent="0.55000000000000004">
      <c r="A51" t="s">
        <v>41</v>
      </c>
      <c r="B51" t="s">
        <v>42</v>
      </c>
      <c r="C51" t="s">
        <v>43</v>
      </c>
      <c r="D51" t="s">
        <v>44</v>
      </c>
      <c r="E51" s="1">
        <v>969.12</v>
      </c>
      <c r="F51" s="1">
        <v>144</v>
      </c>
      <c r="G51" s="5">
        <f t="shared" si="0"/>
        <v>79.2</v>
      </c>
      <c r="I51" t="s">
        <v>41</v>
      </c>
      <c r="J51" t="s">
        <v>42</v>
      </c>
      <c r="K51" t="s">
        <v>43</v>
      </c>
      <c r="L51" t="s">
        <v>44</v>
      </c>
      <c r="M51" s="1">
        <v>969.12</v>
      </c>
      <c r="N51" s="1">
        <v>144</v>
      </c>
      <c r="O51" s="5">
        <f t="shared" si="1"/>
        <v>64.8</v>
      </c>
    </row>
    <row r="52" spans="1:15" x14ac:dyDescent="0.55000000000000004">
      <c r="A52" t="s">
        <v>155</v>
      </c>
      <c r="B52" t="s">
        <v>156</v>
      </c>
      <c r="C52" t="s">
        <v>157</v>
      </c>
      <c r="D52" t="s">
        <v>158</v>
      </c>
      <c r="E52" s="1">
        <v>167.2</v>
      </c>
      <c r="F52" s="1">
        <v>19</v>
      </c>
      <c r="G52" s="5">
        <f t="shared" si="0"/>
        <v>10.450000000000001</v>
      </c>
      <c r="I52" t="s">
        <v>155</v>
      </c>
      <c r="J52" t="s">
        <v>156</v>
      </c>
      <c r="K52" t="s">
        <v>157</v>
      </c>
      <c r="L52" t="s">
        <v>158</v>
      </c>
      <c r="M52" s="1">
        <v>167.2</v>
      </c>
      <c r="N52" s="1">
        <v>19</v>
      </c>
      <c r="O52" s="5">
        <f t="shared" si="1"/>
        <v>8.5500000000000007</v>
      </c>
    </row>
    <row r="53" spans="1:15" x14ac:dyDescent="0.55000000000000004">
      <c r="A53" t="s">
        <v>87</v>
      </c>
      <c r="B53" t="s">
        <v>88</v>
      </c>
      <c r="C53" t="s">
        <v>89</v>
      </c>
      <c r="D53" t="s">
        <v>90</v>
      </c>
      <c r="E53" s="1">
        <v>322.05</v>
      </c>
      <c r="F53" s="1">
        <v>57</v>
      </c>
      <c r="G53" s="5">
        <f t="shared" si="0"/>
        <v>31.35</v>
      </c>
      <c r="I53" t="s">
        <v>87</v>
      </c>
      <c r="J53" t="s">
        <v>88</v>
      </c>
      <c r="K53" t="s">
        <v>89</v>
      </c>
      <c r="L53" t="s">
        <v>90</v>
      </c>
      <c r="M53" s="1">
        <v>322.05</v>
      </c>
      <c r="N53" s="1">
        <v>57</v>
      </c>
      <c r="O53" s="5">
        <f t="shared" si="1"/>
        <v>25.650000000000002</v>
      </c>
    </row>
    <row r="54" spans="1:15" x14ac:dyDescent="0.55000000000000004">
      <c r="A54" t="s">
        <v>84</v>
      </c>
      <c r="B54" t="s">
        <v>85</v>
      </c>
      <c r="C54" t="s">
        <v>10</v>
      </c>
      <c r="D54" t="s">
        <v>86</v>
      </c>
      <c r="E54" s="1">
        <v>975</v>
      </c>
      <c r="F54" s="1">
        <v>171</v>
      </c>
      <c r="G54" s="5">
        <f t="shared" si="0"/>
        <v>94.050000000000011</v>
      </c>
      <c r="I54" t="s">
        <v>84</v>
      </c>
      <c r="J54" t="s">
        <v>85</v>
      </c>
      <c r="K54" t="s">
        <v>10</v>
      </c>
      <c r="L54" t="s">
        <v>86</v>
      </c>
      <c r="M54" s="1">
        <v>975</v>
      </c>
      <c r="N54" s="1">
        <v>171</v>
      </c>
      <c r="O54" s="5">
        <f t="shared" si="1"/>
        <v>76.95</v>
      </c>
    </row>
    <row r="55" spans="1:15" x14ac:dyDescent="0.55000000000000004">
      <c r="A55" t="s">
        <v>102</v>
      </c>
      <c r="B55" t="s">
        <v>103</v>
      </c>
      <c r="C55" t="s">
        <v>104</v>
      </c>
      <c r="D55" t="s">
        <v>105</v>
      </c>
      <c r="E55" s="1">
        <v>2159.69</v>
      </c>
      <c r="F55" s="1">
        <v>481</v>
      </c>
      <c r="G55" s="5">
        <f t="shared" si="0"/>
        <v>264.55</v>
      </c>
      <c r="I55" t="s">
        <v>102</v>
      </c>
      <c r="J55" t="s">
        <v>103</v>
      </c>
      <c r="K55" t="s">
        <v>104</v>
      </c>
      <c r="L55" t="s">
        <v>105</v>
      </c>
      <c r="M55" s="1">
        <v>2159.69</v>
      </c>
      <c r="N55" s="1">
        <v>481</v>
      </c>
      <c r="O55" s="5">
        <f t="shared" si="1"/>
        <v>216.45000000000002</v>
      </c>
    </row>
    <row r="56" spans="1:15" x14ac:dyDescent="0.55000000000000004">
      <c r="A56" t="s">
        <v>172</v>
      </c>
      <c r="B56" t="s">
        <v>173</v>
      </c>
      <c r="C56" t="s">
        <v>174</v>
      </c>
      <c r="D56" t="s">
        <v>175</v>
      </c>
      <c r="E56" s="1">
        <v>70.72</v>
      </c>
      <c r="F56" s="1">
        <v>8</v>
      </c>
      <c r="G56" s="5">
        <f t="shared" si="0"/>
        <v>4.4000000000000004</v>
      </c>
      <c r="I56" t="s">
        <v>172</v>
      </c>
      <c r="J56" t="s">
        <v>173</v>
      </c>
      <c r="K56" t="s">
        <v>174</v>
      </c>
      <c r="L56" t="s">
        <v>175</v>
      </c>
      <c r="M56" s="1">
        <v>70.72</v>
      </c>
      <c r="N56" s="1">
        <v>8</v>
      </c>
      <c r="O56" s="5">
        <f t="shared" si="1"/>
        <v>3.6</v>
      </c>
    </row>
    <row r="57" spans="1:15" x14ac:dyDescent="0.55000000000000004">
      <c r="A57" t="s">
        <v>62</v>
      </c>
      <c r="B57" t="s">
        <v>63</v>
      </c>
      <c r="C57" t="s">
        <v>64</v>
      </c>
      <c r="D57" t="s">
        <v>65</v>
      </c>
      <c r="E57" s="1">
        <v>933.53</v>
      </c>
      <c r="F57" s="1">
        <v>167</v>
      </c>
      <c r="G57" s="5">
        <f t="shared" si="0"/>
        <v>91.850000000000009</v>
      </c>
      <c r="I57" t="s">
        <v>62</v>
      </c>
      <c r="J57" t="s">
        <v>63</v>
      </c>
      <c r="K57" t="s">
        <v>64</v>
      </c>
      <c r="L57" t="s">
        <v>65</v>
      </c>
      <c r="M57" s="1">
        <v>933.53</v>
      </c>
      <c r="N57" s="1">
        <v>167</v>
      </c>
      <c r="O57" s="5">
        <f t="shared" si="1"/>
        <v>75.150000000000006</v>
      </c>
    </row>
    <row r="58" spans="1:15" x14ac:dyDescent="0.55000000000000004">
      <c r="A58" t="s">
        <v>66</v>
      </c>
      <c r="B58" t="s">
        <v>67</v>
      </c>
      <c r="C58" t="s">
        <v>64</v>
      </c>
      <c r="D58" t="s">
        <v>68</v>
      </c>
      <c r="E58" s="1">
        <v>720.72</v>
      </c>
      <c r="F58" s="1">
        <v>88</v>
      </c>
      <c r="G58" s="5">
        <f t="shared" si="0"/>
        <v>48.400000000000006</v>
      </c>
      <c r="I58" t="s">
        <v>66</v>
      </c>
      <c r="J58" t="s">
        <v>67</v>
      </c>
      <c r="K58" t="s">
        <v>64</v>
      </c>
      <c r="L58" t="s">
        <v>68</v>
      </c>
      <c r="M58" s="1">
        <v>720.72</v>
      </c>
      <c r="N58" s="1">
        <v>88</v>
      </c>
      <c r="O58" s="5">
        <f t="shared" si="1"/>
        <v>39.6</v>
      </c>
    </row>
    <row r="59" spans="1:15" x14ac:dyDescent="0.55000000000000004">
      <c r="E59" s="1">
        <f t="shared" ref="E59:F59" si="2">SUM(E4:E58)</f>
        <v>52681.400000000016</v>
      </c>
      <c r="F59" s="1">
        <f t="shared" si="2"/>
        <v>8616</v>
      </c>
      <c r="G59" s="5">
        <f t="shared" si="0"/>
        <v>4738.8</v>
      </c>
      <c r="M59" s="1">
        <f t="shared" ref="M59:N59" si="3">SUM(M4:M58)</f>
        <v>52681.400000000016</v>
      </c>
      <c r="N59" s="1">
        <f t="shared" si="3"/>
        <v>8616</v>
      </c>
      <c r="O59" s="5">
        <f t="shared" si="1"/>
        <v>3877.2000000000003</v>
      </c>
    </row>
    <row r="60" spans="1:15" x14ac:dyDescent="0.55000000000000004">
      <c r="B60" s="3" t="s">
        <v>202</v>
      </c>
    </row>
  </sheetData>
  <sortState ref="A4:M84">
    <sortCondition ref="B4:B8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Natasa</dc:creator>
  <cp:lastModifiedBy>Natasa</cp:lastModifiedBy>
  <dcterms:created xsi:type="dcterms:W3CDTF">2021-01-04T18:18:55Z</dcterms:created>
  <dcterms:modified xsi:type="dcterms:W3CDTF">2021-02-01T17:37:48Z</dcterms:modified>
</cp:coreProperties>
</file>